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50" windowHeight="1042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№5'!#REF!</definedName>
    <definedName name="Z_4B3DDADA_683C_483F_ABC8_39E5AF3F4D5D_.wvu.PrintTitles" localSheetId="0" hidden="1">'Приложение №5'!$12:$12</definedName>
    <definedName name="Z_4B3DDADA_683C_483F_ABC8_39E5AF3F4D5D_.wvu.Rows" localSheetId="0" hidden="1">'Приложение №5'!#REF!,'Приложение №5'!$34:$34</definedName>
    <definedName name="Z_6B7548AC_612C_4970_A580_84A6BFA1B989_.wvu.Cols" localSheetId="0" hidden="1">'Приложение №5'!#REF!,'Приложение №5'!#REF!</definedName>
    <definedName name="Z_6B7548AC_612C_4970_A580_84A6BFA1B989_.wvu.PrintTitles" localSheetId="0" hidden="1">'Приложение №5'!$12:$12</definedName>
    <definedName name="Z_6B7548AC_612C_4970_A580_84A6BFA1B989_.wvu.Rows" localSheetId="0" hidden="1">'Приложение №5'!#REF!,'Приложение №5'!$34:$34</definedName>
    <definedName name="Z_A0568B45_885E_450D_9B92_11B270F4FD44_.wvu.Cols" localSheetId="0" hidden="1">'Приложение №5'!#REF!,'Приложение №5'!#REF!</definedName>
    <definedName name="Z_A0568B45_885E_450D_9B92_11B270F4FD44_.wvu.PrintTitles" localSheetId="0" hidden="1">'Приложение №5'!$12:$12</definedName>
    <definedName name="Z_A0568B45_885E_450D_9B92_11B270F4FD44_.wvu.Rows" localSheetId="0" hidden="1">'Приложение №5'!#REF!,'Приложение №5'!$34:$34</definedName>
    <definedName name="Z_ED96B977_E449_4FD2_B54B_B69F7A5C1B15_.wvu.Cols" localSheetId="0" hidden="1">'Приложение №5'!#REF!,'Приложение №5'!#REF!</definedName>
    <definedName name="Z_ED96B977_E449_4FD2_B54B_B69F7A5C1B15_.wvu.PrintTitles" localSheetId="0" hidden="1">'Приложение №5'!$12:$12</definedName>
    <definedName name="Z_ED96B977_E449_4FD2_B54B_B69F7A5C1B15_.wvu.Rows" localSheetId="0" hidden="1">'Приложение №5'!#REF!,'Приложение №5'!$34:$34</definedName>
    <definedName name="Z_FDF9BAA7_5D3E_4B57_8AEE_39D522B02D80_.wvu.Cols" localSheetId="0" hidden="1">'Приложение №5'!#REF!,'Приложение №5'!#REF!</definedName>
    <definedName name="Z_FDF9BAA7_5D3E_4B57_8AEE_39D522B02D80_.wvu.PrintTitles" localSheetId="0" hidden="1">'Приложение №5'!$12:$12</definedName>
    <definedName name="Z_FDF9BAA7_5D3E_4B57_8AEE_39D522B02D80_.wvu.Rows" localSheetId="0" hidden="1">'Приложение №5'!#REF!,'Приложение №5'!$34:$34</definedName>
    <definedName name="_xlnm.Print_Titles" localSheetId="0">'Приложение №5'!$12:$12</definedName>
    <definedName name="_xlnm.Print_Area" localSheetId="0">'Приложение №5'!$A$1:$C$35</definedName>
  </definedNames>
  <calcPr calcId="12451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2" i="1"/>
  <c r="C26"/>
  <c r="C33"/>
  <c r="C31" l="1"/>
  <c r="C29"/>
  <c r="C28" s="1"/>
  <c r="C25"/>
  <c r="C24" s="1"/>
  <c r="C23" s="1"/>
  <c r="C21"/>
  <c r="C20" s="1"/>
  <c r="C19" s="1"/>
  <c r="C16"/>
  <c r="C14"/>
  <c r="C13" l="1"/>
  <c r="C27"/>
  <c r="C18"/>
  <c r="C35" l="1"/>
</calcChain>
</file>

<file path=xl/sharedStrings.xml><?xml version="1.0" encoding="utf-8"?>
<sst xmlns="http://schemas.openxmlformats.org/spreadsheetml/2006/main" count="54" uniqueCount="54">
  <si>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</si>
  <si>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</si>
  <si>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</si>
  <si>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</si>
  <si>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</si>
  <si>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000 01 06 05 00 00 0000 600</t>
  </si>
  <si>
    <t>000 01 06 05 01 05 0000 540</t>
  </si>
  <si>
    <t>000 01 06 05 01 00 0000 540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</si>
  <si>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</si>
  <si>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</si>
  <si>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</si>
  <si>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</si>
  <si>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</si>
  <si>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</si>
  <si>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</si>
  <si>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</si>
  <si>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</si>
  <si>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</si>
  <si>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</si>
  <si>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</si>
  <si>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</si>
  <si>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</si>
  <si>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</si>
  <si>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</si>
  <si>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</si>
  <si>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</si>
  <si>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</si>
  <si>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</si>
  <si>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</si>
  <si>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000 01 03 00 00 05 0000 810</t>
  </si>
  <si>
    <t>000 01 03 00 00 00 0000 800</t>
  </si>
  <si>
    <t>000 01 03 00 00 05 0000 710</t>
  </si>
  <si>
    <t>000 01 03 00 00 00 0000 700</t>
  </si>
  <si>
    <t>000 01 03 00 00 00 0000 000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</si>
  <si>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</si>
  <si>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</si>
  <si>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</si>
  <si>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Бюджетные кредиты, предоставленные внутри страны в валюте Российской Федерации
</t>
  </si>
  <si>
    <t xml:space="preserve">Возврат бюджетных кредитов, предоставленных юридическим лицам в валюте Российской Федерации
</t>
  </si>
  <si>
    <t xml:space="preserve">Наименование видов источников внутреннего финансирования дефицита бюджета </t>
  </si>
  <si>
    <t>от 22.11.2018 № 342</t>
  </si>
  <si>
    <t>Источники внутреннего финансирования дефицита бюджета Нижневартовского района на 2019 год</t>
  </si>
  <si>
    <t>Сумма</t>
  </si>
  <si>
    <t xml:space="preserve">                                                                              Приложение 9 к решению</t>
  </si>
  <si>
    <t xml:space="preserve">                                                                              Думы района</t>
  </si>
  <si>
    <t xml:space="preserve">                                                                              от 14.01.2019 № 381</t>
  </si>
  <si>
    <t>Приложение 5</t>
  </si>
  <si>
    <t>к решению Думы района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</si>
  <si>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</si>
  <si>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</si>
  <si>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</si>
  <si>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</si>
  <si>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</si>
  <si>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>Бюджетные кредиты из других бюджетов бюджетной системы Российской Федерации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</si>
</sst>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showGridLines="0" tabSelected="1" topLeftCell="A5" workbookViewId="0">
      <selection activeCell="B14" sqref="B14"/>
    </sheetView>
  </sheetViews>
  <sheetFormatPr defaultColWidth="9.140625" defaultRowHeight="18"/>
  <cols>
    <col min="1" max="1" width="27.5703125" style="4" customWidth="1"/>
    <col min="2" max="2" width="70.28515625" style="4" customWidth="1"/>
    <col min="3" max="3" width="15.85546875" style="4" customWidth="1"/>
    <col min="4" max="250" width="9.140625" style="4" customWidth="1"/>
    <col min="251" max="16384" width="9.140625" style="4"/>
  </cols>
  <sheetData>
    <row r="1" spans="1:4" ht="16.5" hidden="1" customHeight="1">
      <c r="A1" s="2"/>
      <c r="B1" s="35" t="s">
        <v>43</v>
      </c>
      <c r="C1" s="35"/>
    </row>
    <row r="2" spans="1:4" ht="18.75" hidden="1">
      <c r="A2" s="2"/>
      <c r="B2" s="36" t="s">
        <v>44</v>
      </c>
      <c r="C2" s="36"/>
    </row>
    <row r="3" spans="1:4" ht="16.5" hidden="1" customHeight="1">
      <c r="A3" s="2"/>
      <c r="B3" s="35" t="s">
        <v>45</v>
      </c>
      <c r="C3" s="35"/>
    </row>
    <row r="4" spans="1:4" ht="18.75" hidden="1">
      <c r="A4" s="2"/>
      <c r="B4" s="31"/>
      <c r="C4" s="31"/>
    </row>
    <row r="5" spans="1:4" ht="16.5" customHeight="1">
      <c r="A5" s="2"/>
      <c r="B5" s="38" t="s">
        <v>46</v>
      </c>
      <c r="C5" s="38"/>
      <c r="D5" s="32"/>
    </row>
    <row r="6" spans="1:4" ht="18.75">
      <c r="A6" s="2"/>
      <c r="B6" s="37" t="s">
        <v>47</v>
      </c>
      <c r="C6" s="37"/>
      <c r="D6" s="33"/>
    </row>
    <row r="7" spans="1:4" ht="18.75">
      <c r="A7" s="2"/>
      <c r="B7" s="38" t="s">
        <v>40</v>
      </c>
      <c r="C7" s="38"/>
    </row>
    <row r="8" spans="1:4" ht="16.5" customHeight="1">
      <c r="A8" s="3"/>
      <c r="B8" s="3"/>
      <c r="C8" s="3"/>
    </row>
    <row r="9" spans="1:4" ht="45" customHeight="1">
      <c r="A9" s="34" t="s">
        <v>41</v>
      </c>
      <c r="B9" s="34"/>
      <c r="C9" s="34"/>
    </row>
    <row r="10" spans="1:4" ht="16.5" customHeight="1">
      <c r="A10" s="3"/>
      <c r="B10" s="3"/>
      <c r="C10" s="1" t="s">
        <v>35</v>
      </c>
    </row>
    <row r="11" spans="1:4" ht="38.25" customHeight="1">
      <c r="A11" s="5" t="s">
        <v>34</v>
      </c>
      <c r="B11" s="5" t="s">
        <v>39</v>
      </c>
      <c r="C11" s="5" t="s">
        <v>42</v>
      </c>
    </row>
    <row r="12" spans="1:4" ht="16.5" customHeight="1">
      <c r="A12" s="27">
        <v>1</v>
      </c>
      <c r="B12" s="27">
        <v>2</v>
      </c>
      <c r="C12" s="27">
        <v>3</v>
      </c>
    </row>
    <row r="13" spans="1:4" s="9" customFormat="1" ht="29.25" customHeight="1">
      <c r="A13" s="6" t="s">
        <v>33</v>
      </c>
      <c r="B13" s="7" t="s">
        <v>53</v>
      </c>
      <c r="C13" s="8">
        <f>C14+C16</f>
        <v>0</v>
      </c>
    </row>
    <row r="14" spans="1:4" s="9" customFormat="1" ht="31.5" customHeight="1">
      <c r="A14" s="10" t="s">
        <v>32</v>
      </c>
      <c r="B14" s="11" t="s">
        <v>48</v>
      </c>
      <c r="C14" s="12">
        <f>C15</f>
        <v>5823.4</v>
      </c>
    </row>
    <row r="15" spans="1:4" s="9" customFormat="1" ht="45" customHeight="1">
      <c r="A15" s="13" t="s">
        <v>31</v>
      </c>
      <c r="B15" s="14" t="s">
        <v>49</v>
      </c>
      <c r="C15" s="15">
        <v>5823.4</v>
      </c>
    </row>
    <row r="16" spans="1:4" s="9" customFormat="1" ht="47.25" customHeight="1">
      <c r="A16" s="10" t="s">
        <v>30</v>
      </c>
      <c r="B16" s="11" t="s">
        <v>50</v>
      </c>
      <c r="C16" s="12">
        <f>C17</f>
        <v>-5823.4</v>
      </c>
    </row>
    <row r="17" spans="1:3" s="9" customFormat="1" ht="45" customHeight="1">
      <c r="A17" s="13" t="s">
        <v>29</v>
      </c>
      <c r="B17" s="14" t="s">
        <v>51</v>
      </c>
      <c r="C17" s="15">
        <v>-5823.4</v>
      </c>
    </row>
    <row r="18" spans="1:3" s="9" customFormat="1" ht="16.5" customHeight="1">
      <c r="A18" s="6" t="s">
        <v>28</v>
      </c>
      <c r="B18" s="7" t="s">
        <v>27</v>
      </c>
      <c r="C18" s="8">
        <f>C19+C23</f>
        <v>953266.3</v>
      </c>
    </row>
    <row r="19" spans="1:3" s="9" customFormat="1" ht="16.5" customHeight="1">
      <c r="A19" s="16" t="s">
        <v>26</v>
      </c>
      <c r="B19" s="17" t="s">
        <v>25</v>
      </c>
      <c r="C19" s="12">
        <f t="shared" ref="C19:C21" si="0">C20</f>
        <v>-5939.5</v>
      </c>
    </row>
    <row r="20" spans="1:3" s="9" customFormat="1" ht="16.5" customHeight="1">
      <c r="A20" s="16" t="s">
        <v>24</v>
      </c>
      <c r="B20" s="17" t="s">
        <v>23</v>
      </c>
      <c r="C20" s="12">
        <f t="shared" si="0"/>
        <v>-5939.5</v>
      </c>
    </row>
    <row r="21" spans="1:3" s="9" customFormat="1" ht="16.5" customHeight="1">
      <c r="A21" s="10" t="s">
        <v>22</v>
      </c>
      <c r="B21" s="11" t="s">
        <v>21</v>
      </c>
      <c r="C21" s="12">
        <f t="shared" si="0"/>
        <v>-5939.5</v>
      </c>
    </row>
    <row r="22" spans="1:3" s="9" customFormat="1" ht="30" customHeight="1">
      <c r="A22" s="13" t="s">
        <v>20</v>
      </c>
      <c r="B22" s="14" t="s">
        <v>19</v>
      </c>
      <c r="C22" s="12">
        <f>-5823.4-116.1</f>
        <v>-5939.5</v>
      </c>
    </row>
    <row r="23" spans="1:3" s="9" customFormat="1" ht="16.5" customHeight="1">
      <c r="A23" s="16" t="s">
        <v>18</v>
      </c>
      <c r="B23" s="17" t="s">
        <v>17</v>
      </c>
      <c r="C23" s="12">
        <f t="shared" ref="C23:C25" si="1">C24</f>
        <v>959205.8</v>
      </c>
    </row>
    <row r="24" spans="1:3" s="9" customFormat="1" ht="16.5" customHeight="1">
      <c r="A24" s="16" t="s">
        <v>16</v>
      </c>
      <c r="B24" s="17" t="s">
        <v>15</v>
      </c>
      <c r="C24" s="12">
        <f t="shared" si="1"/>
        <v>959205.8</v>
      </c>
    </row>
    <row r="25" spans="1:3" s="9" customFormat="1" ht="16.5" customHeight="1">
      <c r="A25" s="10" t="s">
        <v>14</v>
      </c>
      <c r="B25" s="11" t="s">
        <v>13</v>
      </c>
      <c r="C25" s="12">
        <f t="shared" si="1"/>
        <v>959205.8</v>
      </c>
    </row>
    <row r="26" spans="1:3" s="9" customFormat="1" ht="30" customHeight="1">
      <c r="A26" s="13" t="s">
        <v>12</v>
      </c>
      <c r="B26" s="14" t="s">
        <v>11</v>
      </c>
      <c r="C26" s="12">
        <f>953382.4+5823.4</f>
        <v>959205.8</v>
      </c>
    </row>
    <row r="27" spans="1:3" s="9" customFormat="1" ht="29.25" customHeight="1">
      <c r="A27" s="6" t="s">
        <v>10</v>
      </c>
      <c r="B27" s="7" t="s">
        <v>9</v>
      </c>
      <c r="C27" s="8">
        <f>C31+C28</f>
        <v>116.10000000000036</v>
      </c>
    </row>
    <row r="28" spans="1:3" s="9" customFormat="1" ht="30" customHeight="1">
      <c r="A28" s="16" t="s">
        <v>8</v>
      </c>
      <c r="B28" s="28" t="s">
        <v>37</v>
      </c>
      <c r="C28" s="12">
        <f>C29</f>
        <v>-5823.4</v>
      </c>
    </row>
    <row r="29" spans="1:3" s="9" customFormat="1" ht="36.75" customHeight="1">
      <c r="A29" s="10" t="s">
        <v>7</v>
      </c>
      <c r="B29" s="11" t="s">
        <v>36</v>
      </c>
      <c r="C29" s="12">
        <f>C30</f>
        <v>-5823.4</v>
      </c>
    </row>
    <row r="30" spans="1:3" s="9" customFormat="1" ht="30" customHeight="1">
      <c r="A30" s="13" t="s">
        <v>6</v>
      </c>
      <c r="B30" s="14" t="s">
        <v>52</v>
      </c>
      <c r="C30" s="12">
        <v>-5823.4</v>
      </c>
    </row>
    <row r="31" spans="1:3" s="9" customFormat="1" ht="30" customHeight="1">
      <c r="A31" s="29" t="s">
        <v>5</v>
      </c>
      <c r="B31" s="30" t="s">
        <v>38</v>
      </c>
      <c r="C31" s="12">
        <f>C33</f>
        <v>5939.5</v>
      </c>
    </row>
    <row r="32" spans="1:3" s="9" customFormat="1" ht="15.75" hidden="1">
      <c r="A32" s="10"/>
      <c r="B32" s="11"/>
      <c r="C32" s="12"/>
    </row>
    <row r="33" spans="1:3" s="9" customFormat="1" ht="48.75" customHeight="1">
      <c r="A33" s="18" t="s">
        <v>4</v>
      </c>
      <c r="B33" s="19" t="s">
        <v>3</v>
      </c>
      <c r="C33" s="12">
        <f>5823.4+116.1</f>
        <v>5939.5</v>
      </c>
    </row>
    <row r="34" spans="1:3" s="9" customFormat="1" ht="15.75" hidden="1" customHeight="1">
      <c r="A34" s="20" t="s">
        <v>2</v>
      </c>
      <c r="B34" s="21" t="s">
        <v>1</v>
      </c>
      <c r="C34" s="22"/>
    </row>
    <row r="35" spans="1:3" s="9" customFormat="1" ht="32.25" customHeight="1">
      <c r="A35" s="23"/>
      <c r="B35" s="24" t="s">
        <v>0</v>
      </c>
      <c r="C35" s="25">
        <f>C13+C18+C27</f>
        <v>953382.40000000002</v>
      </c>
    </row>
    <row r="38" spans="1:3">
      <c r="C38" s="26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9:C9"/>
    <mergeCell ref="B1:C1"/>
    <mergeCell ref="B2:C2"/>
    <mergeCell ref="B6:C6"/>
    <mergeCell ref="B5:C5"/>
    <mergeCell ref="B7:C7"/>
    <mergeCell ref="B3:C3"/>
  </mergeCells>
  <pageMargins left="0.70866141732283472" right="0.70866141732283472" top="0.78740157480314965" bottom="0.78740157480314965" header="0.39370078740157483" footer="0.39370078740157483"/>
  <pageSetup paperSize="9" scale="75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2019-01-10T11:54:06Z</cp:lastPrinted>
  <dcterms:created xsi:type="dcterms:W3CDTF">2013-10-31T12:14:44Z</dcterms:created>
  <dcterms:modified xsi:type="dcterms:W3CDTF">2019-10-17T12:37:29Z</dcterms:modified>
</cp:coreProperties>
</file>